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5" sheetId="1" r:id="rId1"/>
  </sheets>
  <externalReferences>
    <externalReference r:id="rId2"/>
  </externalReferences>
  <definedNames>
    <definedName name="_xlnm.Print_Area" localSheetId="0">прил.5!$A$1:$D$58</definedName>
  </definedNames>
  <calcPr calcId="144525"/>
</workbook>
</file>

<file path=xl/calcChain.xml><?xml version="1.0" encoding="utf-8"?>
<calcChain xmlns="http://schemas.openxmlformats.org/spreadsheetml/2006/main">
  <c r="D57" i="1" l="1"/>
  <c r="D56" i="1" s="1"/>
  <c r="D55" i="1"/>
  <c r="D54" i="1" s="1"/>
  <c r="D53" i="1"/>
  <c r="D52" i="1"/>
  <c r="D51" i="1"/>
  <c r="D50" i="1"/>
  <c r="D49" i="1"/>
  <c r="D48" i="1"/>
  <c r="D47" i="1" s="1"/>
  <c r="D46" i="1"/>
  <c r="D45" i="1"/>
  <c r="D44" i="1"/>
  <c r="D43" i="1"/>
  <c r="D42" i="1"/>
  <c r="D41" i="1"/>
  <c r="D40" i="1"/>
  <c r="D39" i="1"/>
  <c r="D38" i="1"/>
  <c r="D37" i="1"/>
  <c r="D36" i="1" s="1"/>
  <c r="D35" i="1"/>
  <c r="D34" i="1"/>
  <c r="D33" i="1"/>
  <c r="D32" i="1" s="1"/>
  <c r="D31" i="1"/>
  <c r="D30" i="1"/>
  <c r="D28" i="1" s="1"/>
  <c r="D29" i="1"/>
  <c r="D27" i="1"/>
  <c r="D25" i="1" s="1"/>
  <c r="D26" i="1"/>
  <c r="D24" i="1"/>
  <c r="D22" i="1" s="1"/>
  <c r="D23" i="1"/>
  <c r="D21" i="1"/>
  <c r="D20" i="1"/>
  <c r="D19" i="1"/>
  <c r="D18" i="1"/>
  <c r="D17" i="1"/>
  <c r="D16" i="1"/>
  <c r="D15" i="1"/>
  <c r="D14" i="1"/>
  <c r="D13" i="1" s="1"/>
  <c r="D58" i="1" l="1"/>
</calcChain>
</file>

<file path=xl/sharedStrings.xml><?xml version="1.0" encoding="utf-8"?>
<sst xmlns="http://schemas.openxmlformats.org/spreadsheetml/2006/main" count="134" uniqueCount="72">
  <si>
    <t>Приложение 5</t>
  </si>
  <si>
    <t>к решению Думы</t>
  </si>
  <si>
    <t>Нукутского муниципального округа</t>
  </si>
  <si>
    <t>от 17.12.2025 г. № 73</t>
  </si>
  <si>
    <t>РАСПРЕДЕЛЕНИЕ БЮДЖЕТНЫХ АССИГНОВАНИЙ ПО РАЗДЕЛАМ</t>
  </si>
  <si>
    <t>И ПОДРАЗДЕЛАМ КЛАССИФИКАЦИИ РАСХОДОВ БЮДЖЕТОВ НА 2026 ГОД</t>
  </si>
  <si>
    <t>(тыс. рублей)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</si>
  <si>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</si>
  <si>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</si>
  <si>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</si>
  <si>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</si>
  <si>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</si>
  <si>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</si>
  <si>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</si>
  <si>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</si>
  <si>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</si>
  <si>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</si>
  <si>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</si>
  <si>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</si>
  <si>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</si>
  <si>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</si>
  <si>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</si>
  <si>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</si>
  <si>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</si>
  <si>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</si>
  <si>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</si>
  <si>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</si>
  <si>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</si>
  <si>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</si>
  <si>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</si>
  <si>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</si>
  <si>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</si>
  <si>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</si>
  <si>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 от чрезвычайных ситуаций природного и техногенного характера, гражданская оборона"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</si>
  <si>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</si>
  <si>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</si>
  <si>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</si>
  <si>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</si>
  <si>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</si>
  <si>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</si>
  <si>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</si>
  <si>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</si>
  <si>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</si>
  <si>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</si>
  <si>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</si>
  <si>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</si>
  <si>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</si>
  <si>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</si>
  <si>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</si>
  <si>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</si>
  <si>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</si>
  <si>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</si>
  <si>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оздороление детей</t>
  </si>
  <si>
    <t>Другие вопросы в области образования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</si>
  <si>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</si>
  <si>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</si>
  <si>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</si>
  <si>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</si>
  <si>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</si>
  <si>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</si>
  <si>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</si>
  <si>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</si>
  <si>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</si>
  <si>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</si>
  <si>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</si>
  <si>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  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</si>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</sst>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0" fontId="0" fillId="0" borderId="4" xfId="0" applyBorder="1"/>
    <xf numFmtId="0" fontId="2" fillId="0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6" xfId="0" applyFont="1" applyFill="1" applyBorder="1" applyAlignment="1">
      <alignment wrapText="1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wrapText="1"/>
    </xf>
    <xf numFmtId="49" fontId="2" fillId="0" borderId="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/>
    <xf numFmtId="49" fontId="3" fillId="0" borderId="6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2" fillId="0" borderId="6" xfId="0" applyFont="1" applyBorder="1"/>
    <xf numFmtId="49" fontId="4" fillId="0" borderId="6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49" fontId="1" fillId="0" borderId="3" xfId="0" applyNumberFormat="1" applyFont="1" applyFill="1" applyBorder="1"/>
    <xf numFmtId="49" fontId="1" fillId="0" borderId="9" xfId="0" applyNumberFormat="1" applyFont="1" applyFill="1" applyBorder="1"/>
    <xf numFmtId="164" fontId="2" fillId="0" borderId="3" xfId="0" applyNumberFormat="1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tar/Desktop/&#1053;&#1086;&#1074;&#1072;&#1103;%20&#1087;&#1072;&#1087;&#1082;&#1072;/&#1087;&#1088;&#1080;&#1083;&#1086;&#1078;&#1077;&#1085;&#1080;&#1077;%205,7,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7"/>
      <sheetName val="прил.9"/>
    </sheetNames>
    <sheetDataSet>
      <sheetData sheetId="0"/>
      <sheetData sheetId="1"/>
      <sheetData sheetId="2">
        <row r="17">
          <cell r="G17">
            <v>5089.3</v>
          </cell>
        </row>
        <row r="31">
          <cell r="G31">
            <v>5443.3</v>
          </cell>
        </row>
        <row r="48">
          <cell r="G48">
            <v>3590.8999999999996</v>
          </cell>
        </row>
        <row r="54">
          <cell r="G54">
            <v>188649.8</v>
          </cell>
        </row>
        <row r="74">
          <cell r="G74">
            <v>66.900000000000006</v>
          </cell>
        </row>
        <row r="80">
          <cell r="G80">
            <v>0</v>
          </cell>
        </row>
        <row r="87">
          <cell r="G87">
            <v>500</v>
          </cell>
        </row>
        <row r="93">
          <cell r="G93">
            <v>3728.1</v>
          </cell>
        </row>
        <row r="141">
          <cell r="G141">
            <v>1720.6000000000001</v>
          </cell>
        </row>
        <row r="148">
          <cell r="G148">
            <v>153.1</v>
          </cell>
        </row>
        <row r="154">
          <cell r="G154">
            <v>10132.100000000002</v>
          </cell>
        </row>
        <row r="166">
          <cell r="G166">
            <v>225</v>
          </cell>
        </row>
        <row r="176">
          <cell r="G176">
            <v>475</v>
          </cell>
        </row>
        <row r="182">
          <cell r="G182">
            <v>153456.5</v>
          </cell>
        </row>
        <row r="206">
          <cell r="G206">
            <v>4569.7</v>
          </cell>
        </row>
        <row r="226">
          <cell r="G226">
            <v>545</v>
          </cell>
        </row>
        <row r="245">
          <cell r="G245">
            <v>820.1</v>
          </cell>
        </row>
        <row r="259">
          <cell r="G259">
            <v>24627.400000000005</v>
          </cell>
        </row>
        <row r="285">
          <cell r="G285">
            <v>77005.899999999994</v>
          </cell>
        </row>
        <row r="301">
          <cell r="G301">
            <v>135</v>
          </cell>
        </row>
        <row r="308">
          <cell r="G308">
            <v>7288.9000000000005</v>
          </cell>
        </row>
        <row r="313">
          <cell r="G313">
            <v>592.70000000000005</v>
          </cell>
        </row>
        <row r="318">
          <cell r="G318">
            <v>1113.0999999999999</v>
          </cell>
        </row>
        <row r="326">
          <cell r="G326">
            <v>4338.5</v>
          </cell>
        </row>
        <row r="337">
          <cell r="G337">
            <v>4371.3999999999996</v>
          </cell>
        </row>
        <row r="345">
          <cell r="G345">
            <v>13307.999999999998</v>
          </cell>
        </row>
        <row r="359">
          <cell r="G359">
            <v>1147.0999999999999</v>
          </cell>
        </row>
        <row r="366">
          <cell r="G366">
            <v>202454.49999999997</v>
          </cell>
        </row>
        <row r="393">
          <cell r="G393">
            <v>571523.9</v>
          </cell>
        </row>
        <row r="433">
          <cell r="G433">
            <v>60655.600000000006</v>
          </cell>
        </row>
        <row r="458">
          <cell r="G458">
            <v>37549.4</v>
          </cell>
        </row>
        <row r="486">
          <cell r="G486">
            <v>12211</v>
          </cell>
        </row>
        <row r="493">
          <cell r="G493">
            <v>19354.599999999999</v>
          </cell>
        </row>
        <row r="506">
          <cell r="G506">
            <v>142610</v>
          </cell>
        </row>
        <row r="553">
          <cell r="G553">
            <v>10982.6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zoomScale="110" zoomScaleNormal="110" workbookViewId="0">
      <selection activeCell="J6" sqref="J6"/>
    </sheetView>
  </sheetViews>
  <sheetFormatPr defaultRowHeight="13.2" x14ac:dyDescent="0.25"/>
  <cols>
    <col min="1" max="1" width="43.44140625" customWidth="1"/>
    <col min="2" max="2" width="11.109375" customWidth="1"/>
    <col min="3" max="3" width="10.33203125" customWidth="1"/>
    <col min="4" max="4" width="13.6640625" customWidth="1"/>
    <col min="5" max="6" width="9.109375" customWidth="1"/>
    <col min="7" max="7" width="9" customWidth="1"/>
    <col min="8" max="9" width="9.109375" customWidth="1"/>
    <col min="12" max="12" width="10" customWidth="1"/>
    <col min="25" max="25" width="9.6640625" bestFit="1" customWidth="1"/>
  </cols>
  <sheetData>
    <row r="1" spans="1:1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1"/>
      <c r="B4" s="3" t="s">
        <v>2</v>
      </c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1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4" t="s">
        <v>4</v>
      </c>
      <c r="B8" s="4"/>
      <c r="C8" s="4"/>
      <c r="D8" s="4"/>
    </row>
    <row r="9" spans="1:11" x14ac:dyDescent="0.25">
      <c r="A9" s="4" t="s">
        <v>5</v>
      </c>
      <c r="B9" s="4"/>
      <c r="C9" s="4"/>
      <c r="D9" s="4"/>
    </row>
    <row r="10" spans="1:11" x14ac:dyDescent="0.25">
      <c r="A10" s="5"/>
      <c r="B10" s="5"/>
      <c r="C10" s="5"/>
      <c r="D10" s="5"/>
    </row>
    <row r="11" spans="1:11" ht="13.5" customHeight="1" thickBot="1" x14ac:dyDescent="0.3">
      <c r="C11" s="6" t="s">
        <v>6</v>
      </c>
      <c r="D11" s="6"/>
    </row>
    <row r="12" spans="1:11" ht="13.8" thickBot="1" x14ac:dyDescent="0.3">
      <c r="A12" s="7" t="s">
        <v>7</v>
      </c>
      <c r="B12" s="8" t="s">
        <v>8</v>
      </c>
      <c r="C12" s="8" t="s">
        <v>9</v>
      </c>
      <c r="D12" s="9" t="s">
        <v>10</v>
      </c>
      <c r="E12" s="10"/>
    </row>
    <row r="13" spans="1:11" x14ac:dyDescent="0.25">
      <c r="A13" s="11" t="s">
        <v>11</v>
      </c>
      <c r="B13" s="12" t="s">
        <v>12</v>
      </c>
      <c r="C13" s="13"/>
      <c r="D13" s="14">
        <f>SUM(D14:D21)</f>
        <v>220376.3</v>
      </c>
      <c r="E13" s="15"/>
      <c r="K13" s="16"/>
    </row>
    <row r="14" spans="1:11" ht="39.6" x14ac:dyDescent="0.25">
      <c r="A14" s="17" t="s">
        <v>13</v>
      </c>
      <c r="B14" s="18" t="s">
        <v>12</v>
      </c>
      <c r="C14" s="19" t="s">
        <v>14</v>
      </c>
      <c r="D14" s="20">
        <f>[1]прил.9!G48</f>
        <v>3590.8999999999996</v>
      </c>
    </row>
    <row r="15" spans="1:11" ht="52.8" x14ac:dyDescent="0.25">
      <c r="A15" s="17" t="s">
        <v>15</v>
      </c>
      <c r="B15" s="18" t="s">
        <v>12</v>
      </c>
      <c r="C15" s="19" t="s">
        <v>16</v>
      </c>
      <c r="D15" s="20">
        <f>[1]прил.9!G17</f>
        <v>5089.3</v>
      </c>
    </row>
    <row r="16" spans="1:11" ht="52.8" x14ac:dyDescent="0.25">
      <c r="A16" s="17" t="s">
        <v>17</v>
      </c>
      <c r="B16" s="18" t="s">
        <v>12</v>
      </c>
      <c r="C16" s="19" t="s">
        <v>18</v>
      </c>
      <c r="D16" s="20">
        <f>[1]прил.9!G54</f>
        <v>188649.8</v>
      </c>
    </row>
    <row r="17" spans="1:14" x14ac:dyDescent="0.25">
      <c r="A17" s="17" t="s">
        <v>19</v>
      </c>
      <c r="B17" s="18" t="s">
        <v>12</v>
      </c>
      <c r="C17" s="19" t="s">
        <v>20</v>
      </c>
      <c r="D17" s="20">
        <f>[1]прил.9!G74</f>
        <v>66.900000000000006</v>
      </c>
    </row>
    <row r="18" spans="1:14" ht="39.6" x14ac:dyDescent="0.25">
      <c r="A18" s="17" t="s">
        <v>21</v>
      </c>
      <c r="B18" s="18" t="s">
        <v>12</v>
      </c>
      <c r="C18" s="19" t="s">
        <v>22</v>
      </c>
      <c r="D18" s="20">
        <f>[1]прил.9!G31+[1]прил.9!G345</f>
        <v>18751.3</v>
      </c>
      <c r="N18" s="16"/>
    </row>
    <row r="19" spans="1:14" ht="18" customHeight="1" x14ac:dyDescent="0.25">
      <c r="A19" s="17" t="s">
        <v>23</v>
      </c>
      <c r="B19" s="18" t="s">
        <v>12</v>
      </c>
      <c r="C19" s="19" t="s">
        <v>24</v>
      </c>
      <c r="D19" s="20">
        <f>[1]прил.9!G80</f>
        <v>0</v>
      </c>
    </row>
    <row r="20" spans="1:14" x14ac:dyDescent="0.25">
      <c r="A20" s="17" t="s">
        <v>25</v>
      </c>
      <c r="B20" s="18" t="s">
        <v>12</v>
      </c>
      <c r="C20" s="19" t="s">
        <v>26</v>
      </c>
      <c r="D20" s="20">
        <f>[1]прил.9!G87</f>
        <v>500</v>
      </c>
    </row>
    <row r="21" spans="1:14" x14ac:dyDescent="0.25">
      <c r="A21" s="17" t="s">
        <v>27</v>
      </c>
      <c r="B21" s="18" t="s">
        <v>12</v>
      </c>
      <c r="C21" s="19" t="s">
        <v>28</v>
      </c>
      <c r="D21" s="20">
        <f>[1]прил.9!G93</f>
        <v>3728.1</v>
      </c>
      <c r="N21" s="16"/>
    </row>
    <row r="22" spans="1:14" x14ac:dyDescent="0.25">
      <c r="A22" s="21" t="s">
        <v>29</v>
      </c>
      <c r="B22" s="22" t="s">
        <v>14</v>
      </c>
      <c r="C22" s="23"/>
      <c r="D22" s="24">
        <f>D24+D23</f>
        <v>1873.7</v>
      </c>
      <c r="E22" s="15"/>
      <c r="K22" s="16"/>
      <c r="N22" s="16"/>
    </row>
    <row r="23" spans="1:14" x14ac:dyDescent="0.25">
      <c r="A23" s="25" t="s">
        <v>30</v>
      </c>
      <c r="B23" s="18" t="s">
        <v>14</v>
      </c>
      <c r="C23" s="19" t="s">
        <v>16</v>
      </c>
      <c r="D23" s="20">
        <f>[1]прил.9!G141</f>
        <v>1720.6000000000001</v>
      </c>
      <c r="N23" s="16"/>
    </row>
    <row r="24" spans="1:14" x14ac:dyDescent="0.25">
      <c r="A24" s="25" t="s">
        <v>31</v>
      </c>
      <c r="B24" s="18" t="s">
        <v>14</v>
      </c>
      <c r="C24" s="19" t="s">
        <v>18</v>
      </c>
      <c r="D24" s="20">
        <f>[1]прил.9!G148</f>
        <v>153.1</v>
      </c>
      <c r="N24" s="16"/>
    </row>
    <row r="25" spans="1:14" ht="26.4" x14ac:dyDescent="0.25">
      <c r="A25" s="26" t="s">
        <v>32</v>
      </c>
      <c r="B25" s="22" t="s">
        <v>16</v>
      </c>
      <c r="C25" s="23"/>
      <c r="D25" s="24">
        <f>D27+D26</f>
        <v>10357.100000000002</v>
      </c>
      <c r="E25" s="15"/>
      <c r="K25" s="16"/>
    </row>
    <row r="26" spans="1:14" ht="39.6" x14ac:dyDescent="0.25">
      <c r="A26" s="27" t="s">
        <v>33</v>
      </c>
      <c r="B26" s="18" t="s">
        <v>16</v>
      </c>
      <c r="C26" s="19" t="s">
        <v>34</v>
      </c>
      <c r="D26" s="20">
        <f>[1]прил.9!G154</f>
        <v>10132.100000000002</v>
      </c>
    </row>
    <row r="27" spans="1:14" ht="27" customHeight="1" x14ac:dyDescent="0.25">
      <c r="A27" s="25" t="s">
        <v>35</v>
      </c>
      <c r="B27" s="18" t="s">
        <v>16</v>
      </c>
      <c r="C27" s="19" t="s">
        <v>36</v>
      </c>
      <c r="D27" s="20">
        <f>[1]прил.9!G166</f>
        <v>225</v>
      </c>
    </row>
    <row r="28" spans="1:14" x14ac:dyDescent="0.25">
      <c r="A28" s="26" t="s">
        <v>37</v>
      </c>
      <c r="B28" s="22" t="s">
        <v>18</v>
      </c>
      <c r="C28" s="23"/>
      <c r="D28" s="24">
        <f>SUM(D29:D31)</f>
        <v>158501.20000000001</v>
      </c>
      <c r="E28" s="15"/>
      <c r="K28" s="16"/>
    </row>
    <row r="29" spans="1:14" x14ac:dyDescent="0.25">
      <c r="A29" s="17" t="s">
        <v>38</v>
      </c>
      <c r="B29" s="18" t="s">
        <v>18</v>
      </c>
      <c r="C29" s="19" t="s">
        <v>20</v>
      </c>
      <c r="D29" s="20">
        <f>[1]прил.9!G176</f>
        <v>475</v>
      </c>
      <c r="N29" s="16"/>
    </row>
    <row r="30" spans="1:14" x14ac:dyDescent="0.25">
      <c r="A30" s="17" t="s">
        <v>39</v>
      </c>
      <c r="B30" s="18" t="s">
        <v>18</v>
      </c>
      <c r="C30" s="19" t="s">
        <v>34</v>
      </c>
      <c r="D30" s="20">
        <f>[1]прил.9!G182</f>
        <v>153456.5</v>
      </c>
    </row>
    <row r="31" spans="1:14" x14ac:dyDescent="0.25">
      <c r="A31" s="28" t="s">
        <v>40</v>
      </c>
      <c r="B31" s="29" t="s">
        <v>18</v>
      </c>
      <c r="C31" s="30" t="s">
        <v>41</v>
      </c>
      <c r="D31" s="20">
        <f>[1]прил.9!G206</f>
        <v>4569.7</v>
      </c>
    </row>
    <row r="32" spans="1:14" x14ac:dyDescent="0.25">
      <c r="A32" s="31" t="s">
        <v>42</v>
      </c>
      <c r="B32" s="32" t="s">
        <v>20</v>
      </c>
      <c r="C32" s="33"/>
      <c r="D32" s="24">
        <f>SUM(D33:D35)</f>
        <v>25992.500000000004</v>
      </c>
      <c r="E32" s="15"/>
      <c r="K32" s="16"/>
    </row>
    <row r="33" spans="1:25" x14ac:dyDescent="0.25">
      <c r="A33" s="28" t="s">
        <v>43</v>
      </c>
      <c r="B33" s="29" t="s">
        <v>20</v>
      </c>
      <c r="C33" s="33" t="s">
        <v>12</v>
      </c>
      <c r="D33" s="20">
        <f>[1]прил.9!G226</f>
        <v>545</v>
      </c>
    </row>
    <row r="34" spans="1:25" x14ac:dyDescent="0.25">
      <c r="A34" s="28" t="s">
        <v>44</v>
      </c>
      <c r="B34" s="29" t="s">
        <v>20</v>
      </c>
      <c r="C34" s="33" t="s">
        <v>14</v>
      </c>
      <c r="D34" s="20">
        <f>[1]прил.9!G245</f>
        <v>820.1</v>
      </c>
    </row>
    <row r="35" spans="1:25" x14ac:dyDescent="0.25">
      <c r="A35" s="28" t="s">
        <v>45</v>
      </c>
      <c r="B35" s="29" t="s">
        <v>20</v>
      </c>
      <c r="C35" s="33" t="s">
        <v>16</v>
      </c>
      <c r="D35" s="20">
        <f>[1]прил.9!G259</f>
        <v>24627.400000000005</v>
      </c>
    </row>
    <row r="36" spans="1:25" x14ac:dyDescent="0.25">
      <c r="A36" s="21" t="s">
        <v>46</v>
      </c>
      <c r="B36" s="32" t="s">
        <v>22</v>
      </c>
      <c r="C36" s="33"/>
      <c r="D36" s="24">
        <f>D37</f>
        <v>77005.899999999994</v>
      </c>
      <c r="E36" s="15"/>
      <c r="K36" s="16"/>
    </row>
    <row r="37" spans="1:25" ht="26.4" x14ac:dyDescent="0.25">
      <c r="A37" s="25" t="s">
        <v>47</v>
      </c>
      <c r="B37" s="29" t="s">
        <v>22</v>
      </c>
      <c r="C37" s="33" t="s">
        <v>20</v>
      </c>
      <c r="D37" s="20">
        <f>[1]прил.9!G285</f>
        <v>77005.899999999994</v>
      </c>
    </row>
    <row r="38" spans="1:25" x14ac:dyDescent="0.25">
      <c r="A38" s="26" t="s">
        <v>48</v>
      </c>
      <c r="B38" s="22" t="s">
        <v>24</v>
      </c>
      <c r="C38" s="23"/>
      <c r="D38" s="24">
        <f>SUM(D39:D43)</f>
        <v>891673.00000000012</v>
      </c>
      <c r="E38" s="15"/>
      <c r="K38" s="16"/>
    </row>
    <row r="39" spans="1:25" x14ac:dyDescent="0.25">
      <c r="A39" s="17" t="s">
        <v>49</v>
      </c>
      <c r="B39" s="18" t="s">
        <v>24</v>
      </c>
      <c r="C39" s="19" t="s">
        <v>12</v>
      </c>
      <c r="D39" s="20">
        <f>[1]прил.9!G366</f>
        <v>202454.49999999997</v>
      </c>
      <c r="N39" s="16"/>
      <c r="R39" s="16"/>
    </row>
    <row r="40" spans="1:25" x14ac:dyDescent="0.25">
      <c r="A40" s="17" t="s">
        <v>50</v>
      </c>
      <c r="B40" s="18" t="s">
        <v>24</v>
      </c>
      <c r="C40" s="19" t="s">
        <v>14</v>
      </c>
      <c r="D40" s="20">
        <f>[1]прил.9!G393</f>
        <v>571523.9</v>
      </c>
      <c r="K40" s="16"/>
      <c r="N40" s="16"/>
      <c r="Y40" s="16"/>
    </row>
    <row r="41" spans="1:25" x14ac:dyDescent="0.25">
      <c r="A41" s="17" t="s">
        <v>51</v>
      </c>
      <c r="B41" s="18" t="s">
        <v>24</v>
      </c>
      <c r="C41" s="19" t="s">
        <v>16</v>
      </c>
      <c r="D41" s="20">
        <f>[1]прил.9!G433+[1]прил.9!G493</f>
        <v>80010.200000000012</v>
      </c>
    </row>
    <row r="42" spans="1:25" x14ac:dyDescent="0.25">
      <c r="A42" s="28" t="s">
        <v>52</v>
      </c>
      <c r="B42" s="18" t="s">
        <v>24</v>
      </c>
      <c r="C42" s="19" t="s">
        <v>24</v>
      </c>
      <c r="D42" s="20">
        <f>[1]прил.9!G301</f>
        <v>135</v>
      </c>
      <c r="K42" s="16"/>
      <c r="N42" s="16"/>
      <c r="S42" s="16"/>
    </row>
    <row r="43" spans="1:25" x14ac:dyDescent="0.25">
      <c r="A43" s="17" t="s">
        <v>53</v>
      </c>
      <c r="B43" s="18" t="s">
        <v>24</v>
      </c>
      <c r="C43" s="19" t="s">
        <v>34</v>
      </c>
      <c r="D43" s="20">
        <f>[1]прил.9!G458</f>
        <v>37549.4</v>
      </c>
    </row>
    <row r="44" spans="1:25" x14ac:dyDescent="0.25">
      <c r="A44" s="34" t="s">
        <v>54</v>
      </c>
      <c r="B44" s="22" t="s">
        <v>55</v>
      </c>
      <c r="C44" s="23"/>
      <c r="D44" s="24">
        <f>SUM(D45:D46)</f>
        <v>153592.6</v>
      </c>
      <c r="E44" s="15"/>
      <c r="G44" s="16"/>
      <c r="K44" s="16"/>
    </row>
    <row r="45" spans="1:25" x14ac:dyDescent="0.25">
      <c r="A45" s="17" t="s">
        <v>56</v>
      </c>
      <c r="B45" s="18" t="s">
        <v>55</v>
      </c>
      <c r="C45" s="19" t="s">
        <v>12</v>
      </c>
      <c r="D45" s="20">
        <f>[1]прил.9!G506</f>
        <v>142610</v>
      </c>
      <c r="K45" s="16"/>
    </row>
    <row r="46" spans="1:25" ht="25.5" customHeight="1" x14ac:dyDescent="0.25">
      <c r="A46" s="17" t="s">
        <v>57</v>
      </c>
      <c r="B46" s="18" t="s">
        <v>55</v>
      </c>
      <c r="C46" s="19" t="s">
        <v>18</v>
      </c>
      <c r="D46" s="20">
        <f>[1]прил.9!G553</f>
        <v>10982.6</v>
      </c>
    </row>
    <row r="47" spans="1:25" x14ac:dyDescent="0.25">
      <c r="A47" s="26" t="s">
        <v>58</v>
      </c>
      <c r="B47" s="22" t="s">
        <v>59</v>
      </c>
      <c r="C47" s="23"/>
      <c r="D47" s="24">
        <f>SUM(D48:D51)</f>
        <v>21205.699999999997</v>
      </c>
      <c r="E47" s="15"/>
      <c r="K47" s="16"/>
    </row>
    <row r="48" spans="1:25" x14ac:dyDescent="0.25">
      <c r="A48" s="28" t="s">
        <v>60</v>
      </c>
      <c r="B48" s="18">
        <v>10</v>
      </c>
      <c r="C48" s="19" t="s">
        <v>12</v>
      </c>
      <c r="D48" s="20">
        <f>[1]прил.9!G308</f>
        <v>7288.9000000000005</v>
      </c>
      <c r="K48" s="16"/>
    </row>
    <row r="49" spans="1:11" x14ac:dyDescent="0.25">
      <c r="A49" s="28" t="s">
        <v>61</v>
      </c>
      <c r="B49" s="18" t="s">
        <v>59</v>
      </c>
      <c r="C49" s="19" t="s">
        <v>16</v>
      </c>
      <c r="D49" s="20">
        <f>[1]прил.9!G313</f>
        <v>592.70000000000005</v>
      </c>
      <c r="K49" s="16"/>
    </row>
    <row r="50" spans="1:11" x14ac:dyDescent="0.25">
      <c r="A50" s="17" t="s">
        <v>62</v>
      </c>
      <c r="B50" s="18" t="s">
        <v>59</v>
      </c>
      <c r="C50" s="19" t="s">
        <v>18</v>
      </c>
      <c r="D50" s="20">
        <f>[1]прил.9!G486</f>
        <v>12211</v>
      </c>
    </row>
    <row r="51" spans="1:11" x14ac:dyDescent="0.25">
      <c r="A51" s="28" t="s">
        <v>63</v>
      </c>
      <c r="B51" s="18" t="s">
        <v>59</v>
      </c>
      <c r="C51" s="19" t="s">
        <v>22</v>
      </c>
      <c r="D51" s="20">
        <f>[1]прил.9!G318</f>
        <v>1113.0999999999999</v>
      </c>
    </row>
    <row r="52" spans="1:11" x14ac:dyDescent="0.25">
      <c r="A52" s="26" t="s">
        <v>64</v>
      </c>
      <c r="B52" s="22" t="s">
        <v>26</v>
      </c>
      <c r="C52" s="19"/>
      <c r="D52" s="24">
        <f>D53</f>
        <v>4338.5</v>
      </c>
      <c r="E52" s="15"/>
      <c r="K52" s="16"/>
    </row>
    <row r="53" spans="1:11" x14ac:dyDescent="0.25">
      <c r="A53" s="28" t="s">
        <v>65</v>
      </c>
      <c r="B53" s="18" t="s">
        <v>26</v>
      </c>
      <c r="C53" s="19" t="s">
        <v>12</v>
      </c>
      <c r="D53" s="20">
        <f>[1]прил.9!G326</f>
        <v>4338.5</v>
      </c>
    </row>
    <row r="54" spans="1:11" x14ac:dyDescent="0.25">
      <c r="A54" s="31" t="s">
        <v>66</v>
      </c>
      <c r="B54" s="22" t="s">
        <v>41</v>
      </c>
      <c r="C54" s="23"/>
      <c r="D54" s="24">
        <f>D55</f>
        <v>4371.3999999999996</v>
      </c>
      <c r="E54" s="15"/>
      <c r="K54" s="16"/>
    </row>
    <row r="55" spans="1:11" x14ac:dyDescent="0.25">
      <c r="A55" s="28" t="s">
        <v>67</v>
      </c>
      <c r="B55" s="18" t="s">
        <v>41</v>
      </c>
      <c r="C55" s="19" t="s">
        <v>14</v>
      </c>
      <c r="D55" s="20">
        <f>[1]прил.9!G337</f>
        <v>4371.3999999999996</v>
      </c>
    </row>
    <row r="56" spans="1:11" ht="31.2" customHeight="1" x14ac:dyDescent="0.25">
      <c r="A56" s="35" t="s">
        <v>68</v>
      </c>
      <c r="B56" s="22" t="s">
        <v>28</v>
      </c>
      <c r="C56" s="23"/>
      <c r="D56" s="24">
        <f>D57</f>
        <v>1147.0999999999999</v>
      </c>
      <c r="E56" s="15"/>
      <c r="K56" s="16"/>
    </row>
    <row r="57" spans="1:11" ht="27" thickBot="1" x14ac:dyDescent="0.3">
      <c r="A57" s="27" t="s">
        <v>69</v>
      </c>
      <c r="B57" s="18" t="s">
        <v>28</v>
      </c>
      <c r="C57" s="19" t="s">
        <v>70</v>
      </c>
      <c r="D57" s="20">
        <f>[1]прил.9!G359</f>
        <v>1147.0999999999999</v>
      </c>
    </row>
    <row r="58" spans="1:11" ht="13.8" thickBot="1" x14ac:dyDescent="0.3">
      <c r="A58" s="36" t="s">
        <v>71</v>
      </c>
      <c r="B58" s="37"/>
      <c r="C58" s="38"/>
      <c r="D58" s="39">
        <f>D54+D52+D47+D44+D38+D28+D25+D13+D56+D32+D36+D22</f>
        <v>1570435.0000000002</v>
      </c>
      <c r="K58" s="16"/>
    </row>
    <row r="59" spans="1:11" x14ac:dyDescent="0.25">
      <c r="D59" s="16"/>
    </row>
    <row r="60" spans="1:11" x14ac:dyDescent="0.25">
      <c r="D60" s="16"/>
    </row>
    <row r="61" spans="1:11" x14ac:dyDescent="0.25">
      <c r="D61" s="16"/>
    </row>
    <row r="62" spans="1:11" x14ac:dyDescent="0.25">
      <c r="D62" s="16"/>
    </row>
    <row r="63" spans="1:11" x14ac:dyDescent="0.25">
      <c r="D63" s="16"/>
    </row>
    <row r="64" spans="1:11" x14ac:dyDescent="0.25">
      <c r="D64" s="16"/>
    </row>
  </sheetData>
  <mergeCells count="4">
    <mergeCell ref="A8:D8"/>
    <mergeCell ref="A9:D9"/>
    <mergeCell ref="A10:D10"/>
    <mergeCell ref="C11:D11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2026-06-10T07:48:33Z</dcterms:created>
  <dcterms:modified xsi:type="dcterms:W3CDTF">2026-06-10T07:49:05Z</dcterms:modified>
</cp:coreProperties>
</file>